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2.2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8" i="4" l="1"/>
  <c r="F12" i="4"/>
  <c r="E13" i="4"/>
  <c r="E14" i="4"/>
  <c r="E15" i="4"/>
  <c r="E16" i="4"/>
  <c r="E18" i="4"/>
  <c r="E19" i="4"/>
  <c r="E20" i="4"/>
  <c r="E22" i="4"/>
  <c r="E24" i="4"/>
  <c r="E25" i="4"/>
  <c r="E26" i="4"/>
  <c r="E28" i="4"/>
  <c r="E30" i="4"/>
  <c r="E32" i="4"/>
  <c r="E35" i="4"/>
  <c r="E37" i="4"/>
  <c r="D12" i="4"/>
  <c r="E12" i="4" s="1"/>
  <c r="D23" i="4" l="1"/>
  <c r="E23" i="4" s="1"/>
  <c r="D33" i="4"/>
  <c r="E33" i="4" s="1"/>
  <c r="D27" i="4" l="1"/>
  <c r="E27" i="4" s="1"/>
  <c r="D36" i="4"/>
  <c r="E36" i="4" s="1"/>
  <c r="G34" i="4"/>
  <c r="D34" i="4"/>
  <c r="E34" i="4" s="1"/>
  <c r="G31" i="4"/>
  <c r="D31" i="4"/>
  <c r="E31" i="4" s="1"/>
  <c r="G29" i="4"/>
  <c r="G27" i="4"/>
  <c r="G23" i="4"/>
  <c r="G21" i="4"/>
  <c r="D21" i="4"/>
  <c r="E21" i="4" s="1"/>
  <c r="G17" i="4"/>
  <c r="D17" i="4"/>
  <c r="E17" i="4" s="1"/>
  <c r="G12" i="4"/>
  <c r="D29" i="4" l="1"/>
  <c r="G38" i="4"/>
  <c r="D38" i="4" l="1"/>
  <c r="E29" i="4"/>
  <c r="E38" i="4"/>
</calcChain>
</file>

<file path=xl/sharedStrings.xml><?xml version="1.0" encoding="utf-8"?>
<sst xmlns="http://schemas.openxmlformats.org/spreadsheetml/2006/main" count="92" uniqueCount="55">
  <si>
    <t xml:space="preserve"> к Решению Городищенской городской  Думы</t>
  </si>
  <si>
    <t xml:space="preserve"> ( руб.)</t>
  </si>
  <si>
    <t>Наименование показателя</t>
  </si>
  <si>
    <t>Общая сумма расходов</t>
  </si>
  <si>
    <t>За счет собственных средств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</si>
  <si>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</si>
  <si>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</si>
  <si>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</si>
  <si>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</si>
  <si>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</si>
  <si>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</si>
  <si>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06</t>
  </si>
  <si>
    <t>Резервные фонды</t>
  </si>
  <si>
    <t>11</t>
  </si>
  <si>
    <t>Другие общегосударственные вопросы</t>
  </si>
  <si>
    <t>13</t>
  </si>
  <si>
    <t xml:space="preserve">03 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</si>
  <si>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</si>
  <si>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</si>
  <si>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</si>
  <si>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</si>
  <si>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</si>
  <si>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</si>
  <si>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</si>
  <si>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ОБРАЗОВАНИЕ</t>
  </si>
  <si>
    <t>07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</si>
  <si>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</si>
  <si>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</si>
  <si>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</si>
  <si>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</si>
  <si>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</si>
  <si>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</si>
  <si>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14</t>
  </si>
  <si>
    <t>Всего:</t>
  </si>
  <si>
    <t>Другие вопросы в области социальной политики</t>
  </si>
  <si>
    <t>УСЛОВНО УТВЕРЖДЕННЫЕ РАСХОДЫ</t>
  </si>
  <si>
    <t>КУЛЬТУРА, КИНЕМАТОГРАФИЯ</t>
  </si>
  <si>
    <t xml:space="preserve">Молодежная политика </t>
  </si>
  <si>
    <t>Другие вопросы в области национальлной безопасности и правоохранительной деятельности</t>
  </si>
  <si>
    <t>Гражданская оборона</t>
  </si>
  <si>
    <t>Раздел</t>
  </si>
  <si>
    <t>Подраздел</t>
  </si>
  <si>
    <t xml:space="preserve">СУММА </t>
  </si>
  <si>
    <t>Общая сумма расходов с учетом изменений</t>
  </si>
  <si>
    <t>За счет субвенций, субсидий, иных межбюджетных трансфертов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</si>
  <si>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</si>
  <si>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 пожарная безопасность</t>
  </si>
  <si>
    <t>Дорожное хозяйство (дорожные фонды)</t>
  </si>
  <si>
    <t>Условно утвержденные расходы</t>
  </si>
  <si>
    <t>02</t>
  </si>
  <si>
    <t>Коммунальное хозяйство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</si>
  <si>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</si>
  <si>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Приложение № 2.2</t>
  </si>
  <si>
    <t xml:space="preserve">от "20" декабря 2024 года № 46/7 </t>
  </si>
  <si>
    <t>Распределение бюджетных ассигнований по разделам и подразделам классификации расходов бюджета Городищенского городского поселения на 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</si>
</sst>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name val="Times New Roman CYR"/>
      <family val="1"/>
      <charset val="204"/>
    </font>
    <font>
      <b/>
      <sz val="9"/>
      <name val="Arial Cyr"/>
      <charset val="204"/>
    </font>
    <font>
      <b/>
      <sz val="9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4" fontId="4" fillId="0" borderId="0" xfId="0" applyNumberFormat="1" applyFont="1"/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7" fillId="0" borderId="0" xfId="0" applyFont="1"/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4" fontId="12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Fill="1"/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9" fillId="2" borderId="4" xfId="0" applyNumberFormat="1" applyFont="1" applyFill="1" applyBorder="1" applyAlignment="1">
      <alignment horizontal="right" vertical="center" wrapText="1"/>
    </xf>
    <xf numFmtId="49" fontId="9" fillId="2" borderId="5" xfId="0" applyNumberFormat="1" applyFont="1" applyFill="1" applyBorder="1" applyAlignment="1">
      <alignment horizontal="right" vertical="center" wrapText="1"/>
    </xf>
    <xf numFmtId="49" fontId="9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 wrapText="1"/>
    </xf>
    <xf numFmtId="0" fontId="10" fillId="0" borderId="8" xfId="0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workbookViewId="0">
      <selection activeCell="A5" sqref="A5:G6"/>
    </sheetView>
  </sheetViews>
  <sheetFormatPr defaultColWidth="9.140625" defaultRowHeight="12" x14ac:dyDescent="0.2"/>
  <cols>
    <col min="1" max="1" width="4.42578125" style="2" customWidth="1"/>
    <col min="2" max="2" width="4.5703125" style="2" customWidth="1"/>
    <col min="3" max="3" width="46.42578125" style="2" customWidth="1"/>
    <col min="4" max="4" width="15" style="2" customWidth="1"/>
    <col min="5" max="5" width="17.140625" style="2" customWidth="1"/>
    <col min="6" max="6" width="17.42578125" style="11" customWidth="1"/>
    <col min="7" max="7" width="16" style="2" hidden="1" customWidth="1"/>
    <col min="8" max="16384" width="9.140625" style="2"/>
  </cols>
  <sheetData>
    <row r="1" spans="1:8" ht="18.600000000000001" customHeight="1" x14ac:dyDescent="0.2">
      <c r="A1" s="13"/>
      <c r="B1" s="13"/>
      <c r="C1" s="14"/>
      <c r="D1" s="53" t="s">
        <v>52</v>
      </c>
      <c r="E1" s="53"/>
      <c r="F1" s="53"/>
      <c r="G1" s="53"/>
    </row>
    <row r="2" spans="1:8" ht="21.6" customHeight="1" x14ac:dyDescent="0.2">
      <c r="A2" s="54" t="s">
        <v>0</v>
      </c>
      <c r="B2" s="54"/>
      <c r="C2" s="54"/>
      <c r="D2" s="54"/>
      <c r="E2" s="54"/>
      <c r="F2" s="54"/>
      <c r="G2" s="54"/>
    </row>
    <row r="3" spans="1:8" ht="21" customHeight="1" x14ac:dyDescent="0.2">
      <c r="A3" s="54" t="s">
        <v>53</v>
      </c>
      <c r="B3" s="54"/>
      <c r="C3" s="54"/>
      <c r="D3" s="54"/>
      <c r="E3" s="54"/>
      <c r="F3" s="54"/>
      <c r="G3" s="54"/>
    </row>
    <row r="4" spans="1:8" ht="12.75" x14ac:dyDescent="0.2">
      <c r="A4" s="15"/>
      <c r="B4" s="15"/>
      <c r="C4" s="16"/>
      <c r="D4" s="16"/>
      <c r="E4" s="16"/>
      <c r="F4" s="32"/>
      <c r="G4" s="17"/>
    </row>
    <row r="5" spans="1:8" ht="60" customHeight="1" x14ac:dyDescent="0.2">
      <c r="A5" s="55" t="s">
        <v>54</v>
      </c>
      <c r="B5" s="55"/>
      <c r="C5" s="55"/>
      <c r="D5" s="55"/>
      <c r="E5" s="55"/>
      <c r="F5" s="55"/>
      <c r="G5" s="55"/>
    </row>
    <row r="6" spans="1:8" ht="12.75" customHeight="1" x14ac:dyDescent="0.2">
      <c r="A6" s="55"/>
      <c r="B6" s="55"/>
      <c r="C6" s="55"/>
      <c r="D6" s="55"/>
      <c r="E6" s="55"/>
      <c r="F6" s="55"/>
      <c r="G6" s="55"/>
    </row>
    <row r="7" spans="1:8" ht="15" customHeight="1" x14ac:dyDescent="0.2">
      <c r="A7" s="56" t="s">
        <v>1</v>
      </c>
      <c r="B7" s="56"/>
      <c r="C7" s="56"/>
      <c r="D7" s="56"/>
      <c r="E7" s="56"/>
      <c r="F7" s="56"/>
      <c r="G7" s="56"/>
    </row>
    <row r="8" spans="1:8" ht="15" customHeight="1" x14ac:dyDescent="0.2">
      <c r="A8" s="57" t="s">
        <v>40</v>
      </c>
      <c r="B8" s="57" t="s">
        <v>41</v>
      </c>
      <c r="C8" s="45" t="s">
        <v>2</v>
      </c>
      <c r="D8" s="45" t="s">
        <v>3</v>
      </c>
      <c r="E8" s="43" t="s">
        <v>42</v>
      </c>
      <c r="F8" s="44"/>
      <c r="G8" s="45" t="s">
        <v>43</v>
      </c>
    </row>
    <row r="9" spans="1:8" ht="24" customHeight="1" x14ac:dyDescent="0.2">
      <c r="A9" s="57"/>
      <c r="B9" s="57"/>
      <c r="C9" s="46"/>
      <c r="D9" s="46"/>
      <c r="E9" s="45" t="s">
        <v>4</v>
      </c>
      <c r="F9" s="48" t="s">
        <v>44</v>
      </c>
      <c r="G9" s="46"/>
    </row>
    <row r="10" spans="1:8" ht="43.9" customHeight="1" x14ac:dyDescent="0.2">
      <c r="A10" s="57"/>
      <c r="B10" s="57"/>
      <c r="C10" s="47"/>
      <c r="D10" s="47"/>
      <c r="E10" s="47"/>
      <c r="F10" s="49"/>
      <c r="G10" s="47"/>
    </row>
    <row r="11" spans="1:8" s="1" customFormat="1" ht="12.75" x14ac:dyDescent="0.2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33">
        <v>6</v>
      </c>
      <c r="G11" s="19">
        <v>6</v>
      </c>
    </row>
    <row r="12" spans="1:8" ht="12.75" x14ac:dyDescent="0.2">
      <c r="A12" s="24" t="s">
        <v>6</v>
      </c>
      <c r="B12" s="24" t="s">
        <v>7</v>
      </c>
      <c r="C12" s="25" t="s">
        <v>5</v>
      </c>
      <c r="D12" s="26">
        <f>D13+D14+D15+D16</f>
        <v>4908393</v>
      </c>
      <c r="E12" s="26">
        <f>D12</f>
        <v>4908393</v>
      </c>
      <c r="F12" s="26">
        <f>F14</f>
        <v>0</v>
      </c>
      <c r="G12" s="20" t="e">
        <f>G13+G15+G16+#REF!</f>
        <v>#REF!</v>
      </c>
      <c r="H12" s="3"/>
    </row>
    <row r="13" spans="1:8" ht="51" x14ac:dyDescent="0.2">
      <c r="A13" s="22" t="s">
        <v>6</v>
      </c>
      <c r="B13" s="22" t="s">
        <v>9</v>
      </c>
      <c r="C13" s="23" t="s">
        <v>8</v>
      </c>
      <c r="D13" s="27">
        <v>829090</v>
      </c>
      <c r="E13" s="27">
        <f t="shared" ref="E13:E37" si="0">D13</f>
        <v>829090</v>
      </c>
      <c r="F13" s="27"/>
      <c r="G13" s="21"/>
      <c r="H13" s="4"/>
    </row>
    <row r="14" spans="1:8" ht="38.25" x14ac:dyDescent="0.2">
      <c r="A14" s="22" t="s">
        <v>6</v>
      </c>
      <c r="B14" s="22" t="s">
        <v>11</v>
      </c>
      <c r="C14" s="23" t="s">
        <v>51</v>
      </c>
      <c r="D14" s="27">
        <v>150000</v>
      </c>
      <c r="E14" s="27">
        <f t="shared" si="0"/>
        <v>150000</v>
      </c>
      <c r="F14" s="27"/>
      <c r="G14" s="21"/>
      <c r="H14" s="4"/>
    </row>
    <row r="15" spans="1:8" ht="12.75" x14ac:dyDescent="0.2">
      <c r="A15" s="22" t="s">
        <v>6</v>
      </c>
      <c r="B15" s="22" t="s">
        <v>13</v>
      </c>
      <c r="C15" s="23" t="s">
        <v>12</v>
      </c>
      <c r="D15" s="27">
        <v>500000</v>
      </c>
      <c r="E15" s="27">
        <f t="shared" si="0"/>
        <v>500000</v>
      </c>
      <c r="F15" s="27"/>
      <c r="G15" s="21"/>
      <c r="H15" s="4"/>
    </row>
    <row r="16" spans="1:8" s="12" customFormat="1" ht="12.75" x14ac:dyDescent="0.2">
      <c r="A16" s="22" t="s">
        <v>6</v>
      </c>
      <c r="B16" s="22" t="s">
        <v>15</v>
      </c>
      <c r="C16" s="23" t="s">
        <v>14</v>
      </c>
      <c r="D16" s="27">
        <v>3429303</v>
      </c>
      <c r="E16" s="27">
        <f t="shared" si="0"/>
        <v>3429303</v>
      </c>
      <c r="F16" s="27">
        <v>83500</v>
      </c>
      <c r="G16" s="21"/>
      <c r="H16" s="3"/>
    </row>
    <row r="17" spans="1:8" ht="25.5" x14ac:dyDescent="0.2">
      <c r="A17" s="24" t="s">
        <v>9</v>
      </c>
      <c r="B17" s="24" t="s">
        <v>7</v>
      </c>
      <c r="C17" s="25" t="s">
        <v>45</v>
      </c>
      <c r="D17" s="26">
        <f>D18+D19+D20</f>
        <v>1350000</v>
      </c>
      <c r="E17" s="26">
        <f t="shared" si="0"/>
        <v>1350000</v>
      </c>
      <c r="F17" s="26"/>
      <c r="G17" s="20">
        <f t="shared" ref="G17" si="1">G18+G19+G20</f>
        <v>0</v>
      </c>
      <c r="H17" s="4"/>
    </row>
    <row r="18" spans="1:8" ht="12.75" x14ac:dyDescent="0.2">
      <c r="A18" s="22" t="s">
        <v>16</v>
      </c>
      <c r="B18" s="22" t="s">
        <v>17</v>
      </c>
      <c r="C18" s="23" t="s">
        <v>39</v>
      </c>
      <c r="D18" s="27">
        <v>20000</v>
      </c>
      <c r="E18" s="27">
        <f t="shared" si="0"/>
        <v>20000</v>
      </c>
      <c r="F18" s="27"/>
      <c r="G18" s="21"/>
      <c r="H18" s="4"/>
    </row>
    <row r="19" spans="1:8" ht="38.25" x14ac:dyDescent="0.2">
      <c r="A19" s="22" t="s">
        <v>9</v>
      </c>
      <c r="B19" s="22" t="s">
        <v>18</v>
      </c>
      <c r="C19" s="23" t="s">
        <v>46</v>
      </c>
      <c r="D19" s="27">
        <v>870000</v>
      </c>
      <c r="E19" s="27">
        <f t="shared" si="0"/>
        <v>870000</v>
      </c>
      <c r="F19" s="27"/>
      <c r="G19" s="21"/>
      <c r="H19" s="4"/>
    </row>
    <row r="20" spans="1:8" ht="25.5" x14ac:dyDescent="0.2">
      <c r="A20" s="22" t="s">
        <v>9</v>
      </c>
      <c r="B20" s="22" t="s">
        <v>32</v>
      </c>
      <c r="C20" s="23" t="s">
        <v>38</v>
      </c>
      <c r="D20" s="27">
        <v>460000</v>
      </c>
      <c r="E20" s="27">
        <f t="shared" si="0"/>
        <v>460000</v>
      </c>
      <c r="F20" s="27"/>
      <c r="G20" s="21"/>
      <c r="H20" s="4"/>
    </row>
    <row r="21" spans="1:8" s="5" customFormat="1" ht="12.75" x14ac:dyDescent="0.2">
      <c r="A21" s="24" t="s">
        <v>10</v>
      </c>
      <c r="B21" s="24" t="s">
        <v>7</v>
      </c>
      <c r="C21" s="25" t="s">
        <v>19</v>
      </c>
      <c r="D21" s="26">
        <f>D22</f>
        <v>16184486</v>
      </c>
      <c r="E21" s="26">
        <f t="shared" si="0"/>
        <v>16184486</v>
      </c>
      <c r="F21" s="26"/>
      <c r="G21" s="20">
        <f t="shared" ref="G21" si="2">G22</f>
        <v>0</v>
      </c>
      <c r="H21" s="3"/>
    </row>
    <row r="22" spans="1:8" ht="12.75" x14ac:dyDescent="0.2">
      <c r="A22" s="22" t="s">
        <v>10</v>
      </c>
      <c r="B22" s="22" t="s">
        <v>17</v>
      </c>
      <c r="C22" s="23" t="s">
        <v>47</v>
      </c>
      <c r="D22" s="27">
        <v>16184486</v>
      </c>
      <c r="E22" s="27">
        <f t="shared" si="0"/>
        <v>16184486</v>
      </c>
      <c r="F22" s="27"/>
      <c r="G22" s="21"/>
      <c r="H22" s="4"/>
    </row>
    <row r="23" spans="1:8" s="5" customFormat="1" ht="12.75" x14ac:dyDescent="0.2">
      <c r="A23" s="24" t="s">
        <v>21</v>
      </c>
      <c r="B23" s="24" t="s">
        <v>7</v>
      </c>
      <c r="C23" s="25" t="s">
        <v>20</v>
      </c>
      <c r="D23" s="26">
        <f>D24+D25+D26</f>
        <v>86660000</v>
      </c>
      <c r="E23" s="26">
        <f t="shared" si="0"/>
        <v>86660000</v>
      </c>
      <c r="F23" s="26"/>
      <c r="G23" s="20" t="e">
        <f>G24+G25+#REF!</f>
        <v>#REF!</v>
      </c>
      <c r="H23" s="3"/>
    </row>
    <row r="24" spans="1:8" s="5" customFormat="1" ht="12.75" x14ac:dyDescent="0.2">
      <c r="A24" s="22" t="s">
        <v>21</v>
      </c>
      <c r="B24" s="22" t="s">
        <v>6</v>
      </c>
      <c r="C24" s="23" t="s">
        <v>22</v>
      </c>
      <c r="D24" s="27">
        <v>1050000</v>
      </c>
      <c r="E24" s="27">
        <f t="shared" si="0"/>
        <v>1050000</v>
      </c>
      <c r="F24" s="27"/>
      <c r="G24" s="21"/>
      <c r="H24" s="3"/>
    </row>
    <row r="25" spans="1:8" ht="12.75" x14ac:dyDescent="0.2">
      <c r="A25" s="22" t="s">
        <v>21</v>
      </c>
      <c r="B25" s="22" t="s">
        <v>49</v>
      </c>
      <c r="C25" s="23" t="s">
        <v>50</v>
      </c>
      <c r="D25" s="27">
        <v>22040000</v>
      </c>
      <c r="E25" s="27">
        <f t="shared" si="0"/>
        <v>22040000</v>
      </c>
      <c r="F25" s="27"/>
      <c r="G25" s="21"/>
      <c r="H25" s="4"/>
    </row>
    <row r="26" spans="1:8" ht="12.75" x14ac:dyDescent="0.2">
      <c r="A26" s="22" t="s">
        <v>21</v>
      </c>
      <c r="B26" s="22" t="s">
        <v>9</v>
      </c>
      <c r="C26" s="23" t="s">
        <v>23</v>
      </c>
      <c r="D26" s="27">
        <v>63570000</v>
      </c>
      <c r="E26" s="27">
        <f t="shared" si="0"/>
        <v>63570000</v>
      </c>
      <c r="F26" s="27"/>
      <c r="G26" s="21"/>
      <c r="H26" s="4"/>
    </row>
    <row r="27" spans="1:8" s="9" customFormat="1" ht="12.75" x14ac:dyDescent="0.2">
      <c r="A27" s="24" t="s">
        <v>25</v>
      </c>
      <c r="B27" s="24" t="s">
        <v>7</v>
      </c>
      <c r="C27" s="25" t="s">
        <v>24</v>
      </c>
      <c r="D27" s="26">
        <f>D28</f>
        <v>936989</v>
      </c>
      <c r="E27" s="26">
        <f t="shared" si="0"/>
        <v>936989</v>
      </c>
      <c r="F27" s="26"/>
      <c r="G27" s="26" t="e">
        <f>#REF!+G28</f>
        <v>#REF!</v>
      </c>
      <c r="H27" s="8"/>
    </row>
    <row r="28" spans="1:8" s="11" customFormat="1" ht="12.75" x14ac:dyDescent="0.2">
      <c r="A28" s="22" t="s">
        <v>25</v>
      </c>
      <c r="B28" s="22" t="s">
        <v>25</v>
      </c>
      <c r="C28" s="23" t="s">
        <v>37</v>
      </c>
      <c r="D28" s="27">
        <v>936989</v>
      </c>
      <c r="E28" s="27">
        <f t="shared" si="0"/>
        <v>936989</v>
      </c>
      <c r="F28" s="27"/>
      <c r="G28" s="28"/>
      <c r="H28" s="10"/>
    </row>
    <row r="29" spans="1:8" s="11" customFormat="1" ht="12.75" x14ac:dyDescent="0.2">
      <c r="A29" s="24" t="s">
        <v>26</v>
      </c>
      <c r="B29" s="24" t="s">
        <v>7</v>
      </c>
      <c r="C29" s="25" t="s">
        <v>36</v>
      </c>
      <c r="D29" s="26">
        <f>D30</f>
        <v>19733249</v>
      </c>
      <c r="E29" s="26">
        <f t="shared" si="0"/>
        <v>19733249</v>
      </c>
      <c r="F29" s="26"/>
      <c r="G29" s="26">
        <f t="shared" ref="G29" si="3">G30</f>
        <v>0</v>
      </c>
      <c r="H29" s="8"/>
    </row>
    <row r="30" spans="1:8" s="11" customFormat="1" ht="12.75" x14ac:dyDescent="0.2">
      <c r="A30" s="22" t="s">
        <v>26</v>
      </c>
      <c r="B30" s="22" t="s">
        <v>6</v>
      </c>
      <c r="C30" s="23" t="s">
        <v>27</v>
      </c>
      <c r="D30" s="27">
        <v>19733249</v>
      </c>
      <c r="E30" s="27">
        <f t="shared" si="0"/>
        <v>19733249</v>
      </c>
      <c r="F30" s="27"/>
      <c r="G30" s="28"/>
      <c r="H30" s="10"/>
    </row>
    <row r="31" spans="1:8" s="11" customFormat="1" ht="12.75" x14ac:dyDescent="0.2">
      <c r="A31" s="24" t="s">
        <v>18</v>
      </c>
      <c r="B31" s="24" t="s">
        <v>7</v>
      </c>
      <c r="C31" s="25" t="s">
        <v>28</v>
      </c>
      <c r="D31" s="26">
        <f>D32+D33</f>
        <v>813025</v>
      </c>
      <c r="E31" s="26">
        <f t="shared" si="0"/>
        <v>813025</v>
      </c>
      <c r="F31" s="26"/>
      <c r="G31" s="26">
        <f t="shared" ref="G31" si="4">G32+G33</f>
        <v>0</v>
      </c>
      <c r="H31" s="8"/>
    </row>
    <row r="32" spans="1:8" s="11" customFormat="1" ht="12.75" customHeight="1" x14ac:dyDescent="0.2">
      <c r="A32" s="22" t="s">
        <v>18</v>
      </c>
      <c r="B32" s="22" t="s">
        <v>6</v>
      </c>
      <c r="C32" s="23" t="s">
        <v>29</v>
      </c>
      <c r="D32" s="27">
        <v>793025</v>
      </c>
      <c r="E32" s="27">
        <f t="shared" si="0"/>
        <v>793025</v>
      </c>
      <c r="F32" s="27"/>
      <c r="G32" s="28"/>
      <c r="H32" s="10"/>
    </row>
    <row r="33" spans="1:8" s="11" customFormat="1" ht="12.75" customHeight="1" x14ac:dyDescent="0.2">
      <c r="A33" s="22" t="s">
        <v>18</v>
      </c>
      <c r="B33" s="22" t="s">
        <v>11</v>
      </c>
      <c r="C33" s="23" t="s">
        <v>34</v>
      </c>
      <c r="D33" s="27">
        <f>15000+5000</f>
        <v>20000</v>
      </c>
      <c r="E33" s="27">
        <f t="shared" si="0"/>
        <v>20000</v>
      </c>
      <c r="F33" s="27"/>
      <c r="G33" s="28"/>
      <c r="H33" s="10"/>
    </row>
    <row r="34" spans="1:8" s="11" customFormat="1" ht="12.75" customHeight="1" x14ac:dyDescent="0.2">
      <c r="A34" s="24" t="s">
        <v>13</v>
      </c>
      <c r="B34" s="24" t="s">
        <v>7</v>
      </c>
      <c r="C34" s="25" t="s">
        <v>30</v>
      </c>
      <c r="D34" s="26">
        <f>D35</f>
        <v>588000</v>
      </c>
      <c r="E34" s="26">
        <f t="shared" si="0"/>
        <v>588000</v>
      </c>
      <c r="F34" s="26"/>
      <c r="G34" s="26">
        <f t="shared" ref="G34" si="5">G35</f>
        <v>0</v>
      </c>
      <c r="H34" s="8"/>
    </row>
    <row r="35" spans="1:8" s="11" customFormat="1" ht="12.75" x14ac:dyDescent="0.2">
      <c r="A35" s="22" t="s">
        <v>13</v>
      </c>
      <c r="B35" s="22" t="s">
        <v>6</v>
      </c>
      <c r="C35" s="23" t="s">
        <v>31</v>
      </c>
      <c r="D35" s="27">
        <v>588000</v>
      </c>
      <c r="E35" s="27">
        <f t="shared" si="0"/>
        <v>588000</v>
      </c>
      <c r="F35" s="27"/>
      <c r="G35" s="28"/>
      <c r="H35" s="10"/>
    </row>
    <row r="36" spans="1:8" s="11" customFormat="1" ht="12.75" x14ac:dyDescent="0.2">
      <c r="A36" s="37" t="s">
        <v>7</v>
      </c>
      <c r="B36" s="37" t="s">
        <v>7</v>
      </c>
      <c r="C36" s="30" t="s">
        <v>35</v>
      </c>
      <c r="D36" s="38">
        <f>D37</f>
        <v>2787052</v>
      </c>
      <c r="E36" s="26">
        <f t="shared" si="0"/>
        <v>2787052</v>
      </c>
      <c r="F36" s="34"/>
      <c r="G36" s="28"/>
      <c r="H36" s="10"/>
    </row>
    <row r="37" spans="1:8" s="11" customFormat="1" ht="12.75" x14ac:dyDescent="0.2">
      <c r="A37" s="39" t="s">
        <v>7</v>
      </c>
      <c r="B37" s="39" t="s">
        <v>7</v>
      </c>
      <c r="C37" s="31" t="s">
        <v>48</v>
      </c>
      <c r="D37" s="40">
        <v>2787052</v>
      </c>
      <c r="E37" s="27">
        <f t="shared" si="0"/>
        <v>2787052</v>
      </c>
      <c r="F37" s="35"/>
      <c r="G37" s="28"/>
      <c r="H37" s="10"/>
    </row>
    <row r="38" spans="1:8" ht="12.75" x14ac:dyDescent="0.2">
      <c r="A38" s="50" t="s">
        <v>33</v>
      </c>
      <c r="B38" s="51"/>
      <c r="C38" s="52"/>
      <c r="D38" s="41">
        <f>D12+D17+D21+D23+D27+D29+D31+D34+D36</f>
        <v>133961194</v>
      </c>
      <c r="E38" s="41">
        <f>E12+E17+E21+E23+E27+E29+E31+E34+E36</f>
        <v>133961194</v>
      </c>
      <c r="F38" s="41">
        <f>SUM(F13:F37)</f>
        <v>83500</v>
      </c>
      <c r="G38" s="29" t="e">
        <f>G12+G17+G21+G23+G27+G29+G31+G34</f>
        <v>#REF!</v>
      </c>
      <c r="H38" s="6"/>
    </row>
    <row r="40" spans="1:8" x14ac:dyDescent="0.2">
      <c r="A40" s="42"/>
      <c r="B40" s="42"/>
      <c r="C40" s="42"/>
      <c r="D40" s="42"/>
      <c r="E40" s="42"/>
      <c r="F40" s="42"/>
    </row>
    <row r="41" spans="1:8" x14ac:dyDescent="0.2">
      <c r="D41" s="7"/>
      <c r="E41" s="7"/>
      <c r="F41" s="36"/>
    </row>
  </sheetData>
  <mergeCells count="15">
    <mergeCell ref="D1:G1"/>
    <mergeCell ref="A2:G2"/>
    <mergeCell ref="A3:G3"/>
    <mergeCell ref="D8:D10"/>
    <mergeCell ref="C8:C10"/>
    <mergeCell ref="A5:G6"/>
    <mergeCell ref="A7:G7"/>
    <mergeCell ref="A8:A10"/>
    <mergeCell ref="B8:B10"/>
    <mergeCell ref="A40:F40"/>
    <mergeCell ref="E8:F8"/>
    <mergeCell ref="G8:G10"/>
    <mergeCell ref="E9:E10"/>
    <mergeCell ref="F9:F10"/>
    <mergeCell ref="A38:C38"/>
  </mergeCells>
  <phoneticPr fontId="0" type="noConversion"/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2024-12-20T13:01:20Z</dcterms:modified>
</cp:coreProperties>
</file>